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381A07CC-8FA1-4299-BA17-1D4978D33714}" xr6:coauthVersionLast="47" xr6:coauthVersionMax="47" xr10:uidLastSave="{00000000-0000-0000-0000-000000000000}"/>
  <bookViews>
    <workbookView xWindow="13185" yWindow="-16320" windowWidth="29040" windowHeight="15720" xr2:uid="{CFC17202-9118-44D6-B3F0-498288F19F4E}"/>
  </bookViews>
  <sheets>
    <sheet name="INSTRUCTIE PRIJZENBLAD" sheetId="9" r:id="rId1"/>
    <sheet name="Totaal" sheetId="5" r:id="rId2"/>
    <sheet name="KROMAGAZINE" sheetId="6" r:id="rId3"/>
    <sheet name="NCRVGIDS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7"/>
  <c r="D15" i="7"/>
  <c r="C12" i="7"/>
  <c r="D12" i="7" s="1"/>
  <c r="C11" i="7"/>
  <c r="D11" i="7" s="1"/>
  <c r="C10" i="7"/>
  <c r="D10" i="7" s="1"/>
  <c r="C9" i="7"/>
  <c r="D9" i="7" s="1"/>
  <c r="D3" i="7"/>
  <c r="D16" i="6"/>
  <c r="D15" i="6"/>
  <c r="C12" i="6"/>
  <c r="D12" i="6" s="1"/>
  <c r="C11" i="6"/>
  <c r="D11" i="6" s="1"/>
  <c r="C10" i="6"/>
  <c r="D10" i="6" s="1"/>
  <c r="C9" i="6"/>
  <c r="D9" i="6" s="1"/>
  <c r="D3" i="6"/>
  <c r="D19" i="7" l="1"/>
  <c r="D19" i="6"/>
</calcChain>
</file>

<file path=xl/sharedStrings.xml><?xml version="1.0" encoding="utf-8"?>
<sst xmlns="http://schemas.openxmlformats.org/spreadsheetml/2006/main" count="65" uniqueCount="40">
  <si>
    <t>Instructie invullen prijzenblad</t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</si>
  <si>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</si>
  <si>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</si>
  <si>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</si>
  <si>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</si>
  <si>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</si>
  <si>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</si>
  <si>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</si>
  <si>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</si>
  <si>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</si>
  <si>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</si>
  <si>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</si>
  <si>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</si>
  <si>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Transport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</si>
  <si>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</si>
  <si>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 xml:space="preserve">Indien u inschrijft op meerdere titels binnen een (sub)perceel en de transporten kunt combineren, dan berekent u eerst de totale transportkosten per jaar voor de gecombineerde levering. </t>
  </si>
  <si>
    <t>Vervolgens verdeelt u deze kosten over de afzonderlijke titels en afleveradressen. </t>
  </si>
  <si>
    <t>Dit betekent dat elke titel in het prijzenblad een deel van de totale transportkosten bevat, zodat de som van alle titels overeenkomt met de totale kosten van het gecombineerde transport.</t>
  </si>
  <si>
    <t>Inschrijfprijs</t>
  </si>
  <si>
    <r>
      <t xml:space="preserve">KRO MAGAZINE perceel 6b </t>
    </r>
    <r>
      <rPr>
        <b/>
        <sz val="10"/>
        <rFont val="Arial"/>
        <family val="2"/>
      </rPr>
      <t>(POSTAAL VERWERKEN)</t>
    </r>
  </si>
  <si>
    <t>LEVERANCIER</t>
  </si>
  <si>
    <t>Formaat</t>
  </si>
  <si>
    <t>202 x 245 mm</t>
  </si>
  <si>
    <t>Abonnees</t>
  </si>
  <si>
    <t>Oplage</t>
  </si>
  <si>
    <t>Losse verkoop</t>
  </si>
  <si>
    <t>Extra</t>
  </si>
  <si>
    <t>TECHNISCHE KOSTEN</t>
  </si>
  <si>
    <t>Aantal edities</t>
  </si>
  <si>
    <t>Vaste kosten</t>
  </si>
  <si>
    <t>1000 m/m</t>
  </si>
  <si>
    <t>Adresseren rechtstreeks op cover of middels cheshire of witte band folie.</t>
  </si>
  <si>
    <t xml:space="preserve">Kosten voor sealen van het Programmablad </t>
  </si>
  <si>
    <t>Bijlage opleggen tijdens sealen</t>
  </si>
  <si>
    <t>Bijlage insteken tijdens sealen</t>
  </si>
  <si>
    <t>TRANSPORT</t>
  </si>
  <si>
    <t>Kosten per rit</t>
  </si>
  <si>
    <t>Transportkosten afleveren abonneeoplage PostNL ScB Nieuwegein</t>
  </si>
  <si>
    <t>Transportkosten afleveren bewijs- en extra exemplaren Bindinc. / PostNL ECS</t>
  </si>
  <si>
    <r>
      <t xml:space="preserve">NCRV-gids perceel 6b </t>
    </r>
    <r>
      <rPr>
        <b/>
        <sz val="10"/>
        <rFont val="Arial"/>
        <family val="2"/>
      </rPr>
      <t>(POSTAAL VERWERKEN)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</si>
</sst>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A01B-6F6A-49F5-87C4-13E79954A28C}">
  <sheetPr>
    <tabColor rgb="FFFF0000"/>
  </sheetPr>
  <dimension ref="B2:Q23"/>
  <sheetViews>
    <sheetView tabSelected="1" zoomScaleNormal="100" workbookViewId="0">
      <selection activeCell="F14" sqref="F14"/>
    </sheetView>
  </sheetViews>
  <sheetFormatPr defaultRowHeight="14.45"/>
  <sheetData>
    <row r="2" spans="2:17" ht="18">
      <c r="B2" s="63" t="s">
        <v>0</v>
      </c>
    </row>
    <row r="4" spans="2:17" ht="15.6">
      <c r="B4" s="68" t="s">
        <v>1</v>
      </c>
    </row>
    <row r="5" spans="2:17" ht="15.6">
      <c r="B5" s="68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>
      <c r="B6" s="68" t="s">
        <v>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>
      <c r="B7" s="68"/>
    </row>
    <row r="8" spans="2:17" ht="15.6">
      <c r="B8" s="66" t="s">
        <v>4</v>
      </c>
    </row>
    <row r="9" spans="2:17" ht="15.6">
      <c r="B9" s="68" t="s">
        <v>5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>
      <c r="B10" s="68" t="s">
        <v>6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>
      <c r="B11" s="68" t="s">
        <v>7</v>
      </c>
    </row>
    <row r="12" spans="2:17" ht="15.6">
      <c r="B12" s="68"/>
    </row>
    <row r="13" spans="2:17" ht="15.6">
      <c r="B13" s="66" t="s">
        <v>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>
      <c r="B14" s="68" t="s">
        <v>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>
      <c r="B15" s="68" t="s">
        <v>10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>
      <c r="B16" s="68" t="s">
        <v>11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>
      <c r="B17" s="68" t="s">
        <v>12</v>
      </c>
    </row>
    <row r="18" spans="2:2" ht="15.6">
      <c r="B18" s="66"/>
    </row>
    <row r="19" spans="2:2" ht="15.6">
      <c r="B19" s="66" t="s">
        <v>13</v>
      </c>
    </row>
    <row r="20" spans="2:2" ht="15.6">
      <c r="B20" s="65" t="s">
        <v>14</v>
      </c>
    </row>
    <row r="21" spans="2:2" ht="15.6">
      <c r="B21" s="65" t="s">
        <v>15</v>
      </c>
    </row>
    <row r="22" spans="2:2" ht="15.6">
      <c r="B22" s="65" t="s">
        <v>16</v>
      </c>
    </row>
    <row r="23" spans="2:2" ht="15.6">
      <c r="B23" s="65" t="s">
        <v>17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C8" sqref="C8"/>
    </sheetView>
  </sheetViews>
  <sheetFormatPr defaultColWidth="9.28515625" defaultRowHeight="13.15"/>
  <cols>
    <col min="1" max="1" width="11.42578125" style="3" bestFit="1" customWidth="1"/>
    <col min="2" max="2" width="16.140625" style="1" customWidth="1"/>
    <col min="3" max="3" width="47.5703125" style="2" customWidth="1"/>
    <col min="4" max="4" width="13.28515625" style="1" customWidth="1"/>
    <col min="5" max="5" width="10.5703125" style="1" customWidth="1"/>
    <col min="6" max="6" width="45.5703125" style="1" customWidth="1"/>
    <col min="7" max="7" width="9.28515625" style="1"/>
    <col min="8" max="8" width="11.28515625" style="1" customWidth="1"/>
    <col min="9" max="9" width="11.42578125" style="1" bestFit="1" customWidth="1"/>
    <col min="10" max="11" width="9.28515625" style="1"/>
    <col min="12" max="12" width="10.28515625" style="1" bestFit="1" customWidth="1"/>
    <col min="13" max="16384" width="9.28515625" style="1"/>
  </cols>
  <sheetData>
    <row r="2" spans="2:3">
      <c r="C2" s="1"/>
    </row>
    <row r="3" spans="2:3">
      <c r="C3" s="1"/>
    </row>
    <row r="4" spans="2:3">
      <c r="C4" s="1"/>
    </row>
    <row r="5" spans="2:3" ht="13.9" thickBot="1"/>
    <row r="6" spans="2:3">
      <c r="B6" s="71" t="s">
        <v>18</v>
      </c>
      <c r="C6" s="69">
        <f>+KROMAGAZINE!D19+NCRVGIDS!D19</f>
        <v>0</v>
      </c>
    </row>
    <row r="7" spans="2:3" ht="13.9" thickBot="1">
      <c r="B7" s="72"/>
      <c r="C7" s="70"/>
    </row>
  </sheetData>
  <sheetProtection algorithmName="SHA-512" hashValue="5IBY9XbnQRrErT8WARXfdtp/MggDfs2AomQ1iVrA84B07lG2aWWc9BazGwMs5WLkIuYvVXM+N1zWOFmu1+urnA==" saltValue="JdlK1Z2p//9P2z2P2dlt2A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21FD-FB69-405B-8473-F364AECE5A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C6" sqref="C6"/>
    </sheetView>
  </sheetViews>
  <sheetFormatPr defaultColWidth="9.28515625" defaultRowHeight="13.15"/>
  <cols>
    <col min="1" max="1" width="11.42578125" style="3" bestFit="1" customWidth="1"/>
    <col min="2" max="2" width="55.7109375" style="1" customWidth="1"/>
    <col min="3" max="3" width="17.7109375" style="1" customWidth="1"/>
    <col min="4" max="4" width="17.7109375" style="2" customWidth="1"/>
    <col min="5" max="6" width="17.7109375" style="1" customWidth="1"/>
    <col min="7" max="7" width="45.5703125" style="1" customWidth="1"/>
    <col min="8" max="8" width="9.28515625" style="1"/>
    <col min="9" max="9" width="11.28515625" style="1" customWidth="1"/>
    <col min="10" max="10" width="11.42578125" style="1" bestFit="1" customWidth="1"/>
    <col min="11" max="12" width="9.28515625" style="1"/>
    <col min="13" max="13" width="10.28515625" style="1" bestFit="1" customWidth="1"/>
    <col min="14" max="16384" width="9.28515625" style="1"/>
  </cols>
  <sheetData>
    <row r="1" spans="1:9" ht="24.6" thickBot="1">
      <c r="A1" s="73" t="s">
        <v>19</v>
      </c>
      <c r="B1" s="73"/>
      <c r="C1" s="73"/>
      <c r="D1" s="74" t="s">
        <v>20</v>
      </c>
      <c r="E1" s="74"/>
      <c r="F1" s="74"/>
    </row>
    <row r="2" spans="1:9">
      <c r="A2" s="62"/>
      <c r="B2" s="61"/>
      <c r="C2" s="59" t="s">
        <v>21</v>
      </c>
      <c r="D2" s="60" t="s">
        <v>22</v>
      </c>
      <c r="E2" s="59"/>
      <c r="F2" s="58"/>
      <c r="G2" s="39"/>
    </row>
    <row r="3" spans="1:9">
      <c r="A3" s="57"/>
      <c r="B3" s="56"/>
      <c r="C3" s="55"/>
      <c r="D3" s="75">
        <f>SUM(F3:F5)</f>
        <v>31500</v>
      </c>
      <c r="E3" s="51" t="s">
        <v>23</v>
      </c>
      <c r="F3" s="50">
        <v>30500</v>
      </c>
      <c r="G3" s="39"/>
    </row>
    <row r="4" spans="1:9">
      <c r="A4" s="53"/>
      <c r="B4" s="52"/>
      <c r="C4" s="54" t="s">
        <v>24</v>
      </c>
      <c r="D4" s="76"/>
      <c r="E4" s="51" t="s">
        <v>25</v>
      </c>
      <c r="F4" s="50">
        <v>0</v>
      </c>
      <c r="G4" s="39"/>
    </row>
    <row r="5" spans="1:9">
      <c r="A5" s="53"/>
      <c r="B5" s="52"/>
      <c r="C5" s="52"/>
      <c r="D5" s="77"/>
      <c r="E5" s="51" t="s">
        <v>26</v>
      </c>
      <c r="F5" s="50">
        <v>1000</v>
      </c>
    </row>
    <row r="6" spans="1:9" ht="13.9" thickBot="1">
      <c r="A6" s="49"/>
      <c r="B6" s="48"/>
      <c r="C6" s="47"/>
      <c r="D6" s="46"/>
      <c r="E6" s="45"/>
      <c r="F6" s="44"/>
      <c r="G6" s="39"/>
      <c r="H6" s="39"/>
      <c r="I6" s="39"/>
    </row>
    <row r="7" spans="1:9">
      <c r="A7" s="43"/>
      <c r="B7" s="42" t="s">
        <v>27</v>
      </c>
      <c r="C7" s="41"/>
      <c r="D7" s="26"/>
      <c r="F7" s="40"/>
    </row>
    <row r="8" spans="1:9">
      <c r="A8" s="23" t="s">
        <v>28</v>
      </c>
      <c r="B8" s="25" t="s">
        <v>23</v>
      </c>
      <c r="C8" s="38"/>
      <c r="D8" s="37"/>
      <c r="E8" s="20" t="s">
        <v>29</v>
      </c>
      <c r="F8" s="19" t="s">
        <v>30</v>
      </c>
    </row>
    <row r="9" spans="1:9">
      <c r="A9" s="36">
        <v>43</v>
      </c>
      <c r="B9" s="35" t="s">
        <v>31</v>
      </c>
      <c r="C9" s="34">
        <f>F3</f>
        <v>30500</v>
      </c>
      <c r="D9" s="33">
        <f>A9*(E9+(C9/1000*F9))</f>
        <v>0</v>
      </c>
      <c r="E9" s="32">
        <v>0</v>
      </c>
      <c r="F9" s="31">
        <v>0</v>
      </c>
    </row>
    <row r="10" spans="1:9">
      <c r="A10" s="36">
        <v>43</v>
      </c>
      <c r="B10" s="35" t="s">
        <v>32</v>
      </c>
      <c r="C10" s="34">
        <f>F3</f>
        <v>30500</v>
      </c>
      <c r="D10" s="33">
        <f>A10*(E10+(C10/1000*F10))</f>
        <v>0</v>
      </c>
      <c r="E10" s="32">
        <v>0</v>
      </c>
      <c r="F10" s="31">
        <v>0</v>
      </c>
    </row>
    <row r="11" spans="1:9">
      <c r="A11" s="36">
        <v>42</v>
      </c>
      <c r="B11" s="35" t="s">
        <v>33</v>
      </c>
      <c r="C11" s="34">
        <f>F3</f>
        <v>30500</v>
      </c>
      <c r="D11" s="33">
        <f>A11*(E11+(C11/1000*F11))</f>
        <v>0</v>
      </c>
      <c r="E11" s="32">
        <v>0</v>
      </c>
      <c r="F11" s="31">
        <v>0</v>
      </c>
    </row>
    <row r="12" spans="1:9" ht="13.9" thickBot="1">
      <c r="A12" s="12">
        <v>0</v>
      </c>
      <c r="B12" s="24" t="s">
        <v>34</v>
      </c>
      <c r="C12" s="30">
        <f>F3</f>
        <v>30500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>
      <c r="D13" s="28"/>
      <c r="E13" s="27"/>
      <c r="F13" s="27"/>
    </row>
    <row r="14" spans="1:9" ht="13.15" customHeight="1">
      <c r="A14" s="23" t="s">
        <v>28</v>
      </c>
      <c r="B14" s="22" t="s">
        <v>35</v>
      </c>
      <c r="C14" s="20"/>
      <c r="D14" s="21"/>
      <c r="E14" s="20" t="s">
        <v>36</v>
      </c>
      <c r="F14" s="19"/>
      <c r="G14" s="6"/>
    </row>
    <row r="15" spans="1:9" ht="13.15" customHeight="1">
      <c r="A15" s="18">
        <v>43</v>
      </c>
      <c r="B15" s="13" t="s">
        <v>37</v>
      </c>
      <c r="C15" s="17"/>
      <c r="D15" s="16">
        <f>A15*E15</f>
        <v>0</v>
      </c>
      <c r="E15" s="15">
        <v>0</v>
      </c>
      <c r="F15" s="14"/>
      <c r="G15" s="6"/>
    </row>
    <row r="16" spans="1:9" ht="13.15" customHeight="1" thickBot="1">
      <c r="A16" s="12">
        <v>43</v>
      </c>
      <c r="B16" s="11" t="s">
        <v>38</v>
      </c>
      <c r="C16" s="10"/>
      <c r="D16" s="9">
        <f>A16*E16</f>
        <v>0</v>
      </c>
      <c r="E16" s="8">
        <v>0</v>
      </c>
      <c r="F16" s="7"/>
      <c r="G16" s="6"/>
    </row>
    <row r="17" spans="1:4">
      <c r="A17" s="5"/>
      <c r="D17" s="4"/>
    </row>
    <row r="18" spans="1:4" ht="13.9" thickBot="1"/>
    <row r="19" spans="1:4" ht="26.25" customHeight="1">
      <c r="C19" s="71" t="s">
        <v>18</v>
      </c>
      <c r="D19" s="69">
        <f>SUM(D8:D16)</f>
        <v>0</v>
      </c>
    </row>
    <row r="20" spans="1:4" ht="13.9" thickBot="1">
      <c r="C20" s="72"/>
      <c r="D20" s="78"/>
    </row>
  </sheetData>
  <sheetProtection algorithmName="SHA-512" hashValue="VsQXibKo91Nz+WJhbANUb8IHvpNT5kaEHOqWiJq+jD+LrQhrXljAGMJfiUVoRzxlkKGtMLNxbe7hJaYE94RJug==" saltValue="piSsaXPgphSts+IZ9axJxg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8DF8-6EF9-486E-A9B2-1634343A0BDC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B5" sqref="B5"/>
    </sheetView>
  </sheetViews>
  <sheetFormatPr defaultColWidth="9.28515625" defaultRowHeight="13.15"/>
  <cols>
    <col min="1" max="1" width="11.42578125" style="3" bestFit="1" customWidth="1"/>
    <col min="2" max="2" width="55.7109375" style="1" customWidth="1"/>
    <col min="3" max="3" width="17.7109375" style="1" customWidth="1"/>
    <col min="4" max="4" width="17.7109375" style="2" customWidth="1"/>
    <col min="5" max="6" width="17.7109375" style="1" customWidth="1"/>
    <col min="7" max="7" width="45.5703125" style="1" customWidth="1"/>
    <col min="8" max="8" width="9.28515625" style="1"/>
    <col min="9" max="9" width="11.28515625" style="1" customWidth="1"/>
    <col min="10" max="10" width="11.42578125" style="1" bestFit="1" customWidth="1"/>
    <col min="11" max="12" width="9.28515625" style="1"/>
    <col min="13" max="13" width="10.28515625" style="1" bestFit="1" customWidth="1"/>
    <col min="14" max="16384" width="9.28515625" style="1"/>
  </cols>
  <sheetData>
    <row r="1" spans="1:9" ht="24.6" thickBot="1">
      <c r="A1" s="73" t="s">
        <v>39</v>
      </c>
      <c r="B1" s="73"/>
      <c r="C1" s="73"/>
      <c r="D1" s="74" t="s">
        <v>20</v>
      </c>
      <c r="E1" s="74"/>
      <c r="F1" s="74"/>
    </row>
    <row r="2" spans="1:9">
      <c r="A2" s="62"/>
      <c r="B2" s="61"/>
      <c r="C2" s="59" t="s">
        <v>21</v>
      </c>
      <c r="D2" s="60" t="s">
        <v>22</v>
      </c>
      <c r="E2" s="59"/>
      <c r="F2" s="58"/>
      <c r="G2" s="39"/>
    </row>
    <row r="3" spans="1:9">
      <c r="A3" s="57"/>
      <c r="B3" s="56"/>
      <c r="C3" s="55"/>
      <c r="D3" s="75">
        <f>SUM(F3:F5)</f>
        <v>65500</v>
      </c>
      <c r="E3" s="51" t="s">
        <v>23</v>
      </c>
      <c r="F3" s="50">
        <v>64500</v>
      </c>
      <c r="G3" s="39"/>
    </row>
    <row r="4" spans="1:9">
      <c r="A4" s="53"/>
      <c r="B4" s="52"/>
      <c r="C4" s="54" t="s">
        <v>24</v>
      </c>
      <c r="D4" s="76"/>
      <c r="E4" s="51" t="s">
        <v>25</v>
      </c>
      <c r="F4" s="50">
        <v>0</v>
      </c>
      <c r="G4" s="39"/>
    </row>
    <row r="5" spans="1:9">
      <c r="A5" s="53"/>
      <c r="B5" s="52"/>
      <c r="C5" s="52"/>
      <c r="D5" s="77"/>
      <c r="E5" s="51" t="s">
        <v>26</v>
      </c>
      <c r="F5" s="50">
        <v>1000</v>
      </c>
    </row>
    <row r="6" spans="1:9" ht="13.9" thickBot="1">
      <c r="A6" s="49"/>
      <c r="B6" s="48"/>
      <c r="C6" s="47"/>
      <c r="D6" s="46"/>
      <c r="E6" s="45"/>
      <c r="F6" s="44"/>
      <c r="G6" s="39"/>
      <c r="H6" s="39"/>
      <c r="I6" s="39"/>
    </row>
    <row r="7" spans="1:9">
      <c r="A7" s="43"/>
      <c r="B7" s="42" t="s">
        <v>27</v>
      </c>
      <c r="C7" s="41"/>
      <c r="D7" s="26"/>
      <c r="F7" s="40"/>
    </row>
    <row r="8" spans="1:9">
      <c r="A8" s="23" t="s">
        <v>28</v>
      </c>
      <c r="B8" s="25" t="s">
        <v>23</v>
      </c>
      <c r="C8" s="38"/>
      <c r="D8" s="37"/>
      <c r="E8" s="20" t="s">
        <v>29</v>
      </c>
      <c r="F8" s="19" t="s">
        <v>30</v>
      </c>
    </row>
    <row r="9" spans="1:9">
      <c r="A9" s="36">
        <v>44</v>
      </c>
      <c r="B9" s="35" t="s">
        <v>31</v>
      </c>
      <c r="C9" s="34">
        <f>F3</f>
        <v>64500</v>
      </c>
      <c r="D9" s="33">
        <f>A9*(E9+(C9/1000*F9))</f>
        <v>0</v>
      </c>
      <c r="E9" s="32">
        <v>0</v>
      </c>
      <c r="F9" s="31">
        <v>0</v>
      </c>
    </row>
    <row r="10" spans="1:9">
      <c r="A10" s="36">
        <v>44</v>
      </c>
      <c r="B10" s="35" t="s">
        <v>32</v>
      </c>
      <c r="C10" s="34">
        <f>F3</f>
        <v>64500</v>
      </c>
      <c r="D10" s="33">
        <f>A10*(E10+(C10/1000*F10))</f>
        <v>0</v>
      </c>
      <c r="E10" s="32">
        <v>0</v>
      </c>
      <c r="F10" s="31">
        <v>0</v>
      </c>
    </row>
    <row r="11" spans="1:9">
      <c r="A11" s="36">
        <v>50</v>
      </c>
      <c r="B11" s="35" t="s">
        <v>33</v>
      </c>
      <c r="C11" s="34">
        <f>F3</f>
        <v>64500</v>
      </c>
      <c r="D11" s="33">
        <f>A11*(E11+(C11/1000*F11))</f>
        <v>0</v>
      </c>
      <c r="E11" s="32">
        <v>0</v>
      </c>
      <c r="F11" s="31">
        <v>0</v>
      </c>
    </row>
    <row r="12" spans="1:9" ht="13.9" thickBot="1">
      <c r="A12" s="12">
        <v>0</v>
      </c>
      <c r="B12" s="24" t="s">
        <v>34</v>
      </c>
      <c r="C12" s="30">
        <f>F3</f>
        <v>64500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>
      <c r="D13" s="28"/>
      <c r="E13" s="27"/>
      <c r="F13" s="27"/>
    </row>
    <row r="14" spans="1:9" ht="13.15" customHeight="1">
      <c r="A14" s="23" t="s">
        <v>28</v>
      </c>
      <c r="B14" s="22" t="s">
        <v>35</v>
      </c>
      <c r="C14" s="20"/>
      <c r="D14" s="21"/>
      <c r="E14" s="20" t="s">
        <v>36</v>
      </c>
      <c r="F14" s="19"/>
      <c r="G14" s="6"/>
    </row>
    <row r="15" spans="1:9" ht="13.15" customHeight="1">
      <c r="A15" s="18">
        <v>44</v>
      </c>
      <c r="B15" s="13" t="s">
        <v>37</v>
      </c>
      <c r="C15" s="17"/>
      <c r="D15" s="16">
        <f>A15*E15</f>
        <v>0</v>
      </c>
      <c r="E15" s="15">
        <v>0</v>
      </c>
      <c r="F15" s="14"/>
      <c r="G15" s="6"/>
    </row>
    <row r="16" spans="1:9" ht="13.15" customHeight="1" thickBot="1">
      <c r="A16" s="12">
        <v>44</v>
      </c>
      <c r="B16" s="11" t="s">
        <v>38</v>
      </c>
      <c r="C16" s="10"/>
      <c r="D16" s="9">
        <f>A16*E16</f>
        <v>0</v>
      </c>
      <c r="E16" s="8">
        <v>0</v>
      </c>
      <c r="F16" s="7"/>
      <c r="G16" s="6"/>
    </row>
    <row r="17" spans="1:4">
      <c r="A17" s="5"/>
      <c r="D17" s="4"/>
    </row>
    <row r="18" spans="1:4" ht="13.9" thickBot="1"/>
    <row r="19" spans="1:4" ht="26.25" customHeight="1">
      <c r="C19" s="71" t="s">
        <v>18</v>
      </c>
      <c r="D19" s="69">
        <f>SUM(D8:D16)</f>
        <v>0</v>
      </c>
    </row>
    <row r="20" spans="1:4" ht="13.9" thickBot="1">
      <c r="C20" s="72"/>
      <c r="D20" s="78"/>
    </row>
  </sheetData>
  <sheetProtection algorithmName="SHA-512" hashValue="cz6C7DQTgDXnouWHXxm3K83Vcy4PFVukDRGvFyNse2kWiq8LArR0w0prszx6FwuOsIoi5kFWDhFYaroTZ7u/dg==" saltValue="GCGsVdPmH7ELS4uPZpI8bA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4C68C0-F452-408E-BAD9-C4ED62DE3545}"/>
</file>

<file path=customXml/itemProps2.xml><?xml version="1.0" encoding="utf-8"?>
<ds:datastoreItem xmlns:ds="http://schemas.openxmlformats.org/officeDocument/2006/customXml" ds:itemID="{2557B2A9-2A75-4A3E-90A3-57A78E0A302D}"/>
</file>

<file path=customXml/itemProps3.xml><?xml version="1.0" encoding="utf-8"?>
<ds:datastoreItem xmlns:ds="http://schemas.openxmlformats.org/officeDocument/2006/customXml" ds:itemID="{06412D80-2E0C-4CE5-BC87-4E481F343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Roomen, Monique van</dc:creator>
  <cp:keywords/>
  <dc:description/>
  <cp:lastModifiedBy>Sophie van Nooten</cp:lastModifiedBy>
  <cp:revision/>
  <dcterms:created xsi:type="dcterms:W3CDTF">2025-09-02T08:42:01Z</dcterms:created>
  <dcterms:modified xsi:type="dcterms:W3CDTF">2025-12-19T09:51:13Z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  <property fmtid="{D5CDD505-2E9C-101B-9397-08002B2CF9AE}" pid="3" name="MediaServiceImageTags">
    <vt:lpwstr/>
  </property>
</Properties>
</file>